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D28" l="1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<sst xmlns="http://schemas.openxmlformats.org/spreadsheetml/2006/main" count="56" uniqueCount="55">
  <si>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</si>
  <si>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</si>
  <si>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</si>
  <si>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</si>
  <si>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</si>
  <si>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</si>
  <si>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</si>
  <si>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</si>
  <si>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</si>
  <si>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</si>
  <si>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</si>
  <si>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</si>
  <si>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</si>
  <si>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</si>
  <si>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</si>
  <si>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</si>
  <si>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</si>
  <si>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</si>
  <si>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</si>
  <si>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</si>
  <si>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</si>
  <si>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</si>
  <si>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</si>
  <si>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</si>
  <si>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</si>
  <si>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</si>
  <si>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</si>
  <si>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</si>
  <si>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</si>
  <si>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</si>
  <si>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</si>
  <si>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</si>
  <si>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</si>
  <si>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</si>
  <si>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</si>
  <si>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</si>
  <si>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</si>
  <si>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</si>
  <si>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</si>
  <si>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</si>
  <si>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</si>
  <si>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</si>
  <si>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</si>
  <si>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</si>
  <si>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</si>
  <si>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</si>
  <si>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</si>
  <si>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</si>
  <si>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</si>
  <si>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</si>
  <si>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</si>
  <si>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</si>
  <si>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>Поступило за      9 месяцев            2018 года</t>
  </si>
  <si>
    <t>Поступило за        9 месяцев              2019 года</t>
  </si>
  <si>
    <t>Сравнительный анализ поступления доходов в бюджет города Ставрополя за 9 месяцев 2018-2019 гг.       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</si>
</sst>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13" zoomScale="60" zoomScaleNormal="100" workbookViewId="0">
      <selection activeCell="C6" sqref="C6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30" customHeight="1">
      <c r="A1" s="49" t="s">
        <v>54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52</v>
      </c>
      <c r="D3" s="44" t="s">
        <v>53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2248421.9609445957</v>
      </c>
      <c r="D4" s="19">
        <f t="shared" si="0"/>
        <v>2406542</v>
      </c>
      <c r="E4" s="19">
        <f>D4-C4</f>
        <v>158120.03905540425</v>
      </c>
      <c r="F4" s="24">
        <f>D4/C4*100</f>
        <v>107.03248953274658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f>1236392/22.02*27.02</f>
        <v>1517134.9609445957</v>
      </c>
      <c r="D5" s="36">
        <v>1634922</v>
      </c>
      <c r="E5" s="25">
        <f t="shared" ref="E5:E46" si="1">D5-C5</f>
        <v>117787.03905540425</v>
      </c>
      <c r="F5" s="29">
        <f t="shared" ref="F5:F46" si="2">D5/C5*100</f>
        <v>107.76378121179594</v>
      </c>
    </row>
    <row r="6" spans="1:221">
      <c r="A6" s="13">
        <v>2</v>
      </c>
      <c r="B6" s="1" t="s">
        <v>27</v>
      </c>
      <c r="C6" s="20">
        <v>14421</v>
      </c>
      <c r="D6" s="20">
        <v>16755</v>
      </c>
      <c r="E6" s="25">
        <f t="shared" si="1"/>
        <v>2334</v>
      </c>
      <c r="F6" s="29">
        <f t="shared" si="2"/>
        <v>116.18473060120658</v>
      </c>
    </row>
    <row r="7" spans="1:221" ht="15.6" customHeight="1">
      <c r="A7" s="27">
        <v>3</v>
      </c>
      <c r="B7" s="1" t="s">
        <v>5</v>
      </c>
      <c r="C7" s="20">
        <v>267580</v>
      </c>
      <c r="D7" s="20">
        <v>256861</v>
      </c>
      <c r="E7" s="25">
        <f t="shared" si="1"/>
        <v>-10719</v>
      </c>
      <c r="F7" s="29">
        <f t="shared" si="2"/>
        <v>95.994095223858295</v>
      </c>
    </row>
    <row r="8" spans="1:221">
      <c r="A8" s="27">
        <v>4</v>
      </c>
      <c r="B8" s="1" t="s">
        <v>6</v>
      </c>
      <c r="C8" s="20">
        <v>4302</v>
      </c>
      <c r="D8" s="20">
        <v>7386</v>
      </c>
      <c r="E8" s="25">
        <f t="shared" si="1"/>
        <v>3084</v>
      </c>
      <c r="F8" s="29">
        <f t="shared" si="2"/>
        <v>171.68758716875871</v>
      </c>
    </row>
    <row r="9" spans="1:221" ht="12.75" customHeight="1">
      <c r="A9" s="27">
        <v>5</v>
      </c>
      <c r="B9" s="1" t="s">
        <v>18</v>
      </c>
      <c r="C9" s="20">
        <v>21737</v>
      </c>
      <c r="D9" s="36">
        <v>24945</v>
      </c>
      <c r="E9" s="25">
        <f t="shared" si="1"/>
        <v>3208</v>
      </c>
      <c r="F9" s="29">
        <f t="shared" si="2"/>
        <v>114.7582463081382</v>
      </c>
    </row>
    <row r="10" spans="1:221">
      <c r="A10" s="27">
        <v>6</v>
      </c>
      <c r="B10" s="1" t="s">
        <v>1</v>
      </c>
      <c r="C10" s="20">
        <v>65494</v>
      </c>
      <c r="D10" s="20">
        <v>92936</v>
      </c>
      <c r="E10" s="25">
        <f t="shared" si="1"/>
        <v>27442</v>
      </c>
      <c r="F10" s="29">
        <f t="shared" si="2"/>
        <v>141.90002137600391</v>
      </c>
    </row>
    <row r="11" spans="1:221">
      <c r="A11" s="57">
        <v>7</v>
      </c>
      <c r="B11" s="1" t="s">
        <v>48</v>
      </c>
      <c r="C11" s="20">
        <v>293117</v>
      </c>
      <c r="D11" s="36">
        <f>D13+D12</f>
        <v>305703</v>
      </c>
      <c r="E11" s="25">
        <f t="shared" si="1"/>
        <v>12586</v>
      </c>
      <c r="F11" s="29">
        <f t="shared" si="2"/>
        <v>104.29384853147378</v>
      </c>
    </row>
    <row r="12" spans="1:221" s="10" customFormat="1">
      <c r="A12" s="60"/>
      <c r="B12" s="17" t="s">
        <v>31</v>
      </c>
      <c r="C12" s="21">
        <v>252914</v>
      </c>
      <c r="D12" s="37">
        <v>260836</v>
      </c>
      <c r="E12" s="26">
        <f t="shared" si="1"/>
        <v>7922</v>
      </c>
      <c r="F12" s="30">
        <f t="shared" si="2"/>
        <v>103.13229002744015</v>
      </c>
    </row>
    <row r="13" spans="1:221" s="10" customFormat="1">
      <c r="A13" s="61"/>
      <c r="B13" s="17" t="s">
        <v>30</v>
      </c>
      <c r="C13" s="21">
        <v>40203</v>
      </c>
      <c r="D13" s="37">
        <v>44867</v>
      </c>
      <c r="E13" s="26">
        <f t="shared" si="1"/>
        <v>4664</v>
      </c>
      <c r="F13" s="30">
        <f t="shared" si="2"/>
        <v>111.6011242942069</v>
      </c>
    </row>
    <row r="14" spans="1:221">
      <c r="A14" s="57">
        <v>8</v>
      </c>
      <c r="B14" s="1" t="s">
        <v>49</v>
      </c>
      <c r="C14" s="20">
        <v>64633</v>
      </c>
      <c r="D14" s="20">
        <f>D15+D16+D17</f>
        <v>67033</v>
      </c>
      <c r="E14" s="25">
        <f t="shared" si="1"/>
        <v>2400</v>
      </c>
      <c r="F14" s="29">
        <f t="shared" si="2"/>
        <v>103.71327340522643</v>
      </c>
    </row>
    <row r="15" spans="1:221">
      <c r="A15" s="58"/>
      <c r="B15" s="17" t="s">
        <v>24</v>
      </c>
      <c r="C15" s="21">
        <v>64630</v>
      </c>
      <c r="D15" s="21">
        <v>67033</v>
      </c>
      <c r="E15" s="26">
        <f t="shared" si="1"/>
        <v>2403</v>
      </c>
      <c r="F15" s="30">
        <f t="shared" si="2"/>
        <v>103.71808757542938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492819</v>
      </c>
      <c r="D19" s="22">
        <f>D21+D22+D23+D24+D25+D26+D28+D32+D33+D34+D35+D36+D37+D39</f>
        <v>555348</v>
      </c>
      <c r="E19" s="19">
        <f t="shared" si="1"/>
        <v>62529</v>
      </c>
      <c r="F19" s="24">
        <f t="shared" si="2"/>
        <v>112.68802542109782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483133</v>
      </c>
      <c r="D20" s="22">
        <f>D19-D33</f>
        <v>543806</v>
      </c>
      <c r="E20" s="19">
        <f t="shared" si="1"/>
        <v>60673</v>
      </c>
      <c r="F20" s="24">
        <f t="shared" si="2"/>
        <v>112.5582396565749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274979</v>
      </c>
      <c r="D22" s="20">
        <v>291226</v>
      </c>
      <c r="E22" s="25">
        <f t="shared" si="1"/>
        <v>16247</v>
      </c>
      <c r="F22" s="29">
        <f t="shared" si="2"/>
        <v>105.9084511908182</v>
      </c>
    </row>
    <row r="23" spans="1:221" ht="68.45" customHeight="1">
      <c r="A23" s="14" t="s">
        <v>20</v>
      </c>
      <c r="B23" s="2" t="s">
        <v>50</v>
      </c>
      <c r="C23" s="20">
        <v>24452</v>
      </c>
      <c r="D23" s="36">
        <v>27096</v>
      </c>
      <c r="E23" s="25">
        <f t="shared" si="1"/>
        <v>2644</v>
      </c>
      <c r="F23" s="29">
        <f t="shared" si="2"/>
        <v>110.8130214297399</v>
      </c>
    </row>
    <row r="24" spans="1:221" ht="51.6" customHeight="1">
      <c r="A24" s="28">
        <v>13</v>
      </c>
      <c r="B24" s="1" t="s">
        <v>33</v>
      </c>
      <c r="C24" s="20">
        <v>33028</v>
      </c>
      <c r="D24" s="20">
        <v>30317</v>
      </c>
      <c r="E24" s="25">
        <f t="shared" si="1"/>
        <v>-2711</v>
      </c>
      <c r="F24" s="29">
        <f t="shared" si="2"/>
        <v>91.79181300714545</v>
      </c>
    </row>
    <row r="25" spans="1:221" ht="25.5">
      <c r="A25" s="27">
        <v>14</v>
      </c>
      <c r="B25" s="1" t="s">
        <v>28</v>
      </c>
      <c r="C25" s="20">
        <v>9413</v>
      </c>
      <c r="D25" s="36">
        <v>9539</v>
      </c>
      <c r="E25" s="25">
        <f t="shared" si="1"/>
        <v>126</v>
      </c>
      <c r="F25" s="29">
        <f t="shared" si="2"/>
        <v>101.33857431212154</v>
      </c>
    </row>
    <row r="26" spans="1:221" ht="40.9" customHeight="1">
      <c r="A26" s="57">
        <v>15</v>
      </c>
      <c r="B26" s="1" t="s">
        <v>11</v>
      </c>
      <c r="C26" s="20">
        <v>13224</v>
      </c>
      <c r="D26" s="20">
        <v>32001</v>
      </c>
      <c r="E26" s="25">
        <f t="shared" si="1"/>
        <v>18777</v>
      </c>
      <c r="F26" s="29">
        <f t="shared" si="2"/>
        <v>241.991833030853</v>
      </c>
    </row>
    <row r="27" spans="1:221" hidden="1">
      <c r="A27" s="61"/>
      <c r="B27" s="18" t="s">
        <v>21</v>
      </c>
      <c r="C27" s="21">
        <v>0</v>
      </c>
      <c r="D27" s="20">
        <f>D29</f>
        <v>54</v>
      </c>
      <c r="E27" s="25">
        <f t="shared" si="1"/>
        <v>54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2133</v>
      </c>
      <c r="D28" s="20">
        <f t="shared" ref="D28" si="3">D29+D30+D31</f>
        <v>2054</v>
      </c>
      <c r="E28" s="25">
        <f t="shared" si="1"/>
        <v>-79</v>
      </c>
      <c r="F28" s="29">
        <f t="shared" si="2"/>
        <v>96.296296296296291</v>
      </c>
    </row>
    <row r="29" spans="1:221" ht="13.5" customHeight="1">
      <c r="A29" s="58"/>
      <c r="B29" s="17" t="s">
        <v>22</v>
      </c>
      <c r="C29" s="21">
        <v>36</v>
      </c>
      <c r="D29" s="21">
        <v>54</v>
      </c>
      <c r="E29" s="26">
        <f t="shared" si="1"/>
        <v>18</v>
      </c>
      <c r="F29" s="30">
        <f t="shared" si="2"/>
        <v>150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2097</v>
      </c>
      <c r="D31" s="21">
        <v>2000</v>
      </c>
      <c r="E31" s="26">
        <f t="shared" si="1"/>
        <v>-97</v>
      </c>
      <c r="F31" s="30">
        <f t="shared" si="2"/>
        <v>95.374344301382934</v>
      </c>
    </row>
    <row r="32" spans="1:221" ht="15" customHeight="1">
      <c r="A32" s="27">
        <v>17</v>
      </c>
      <c r="B32" s="1" t="s">
        <v>19</v>
      </c>
      <c r="C32" s="20">
        <v>3983</v>
      </c>
      <c r="D32" s="20">
        <v>2565</v>
      </c>
      <c r="E32" s="25">
        <f t="shared" si="1"/>
        <v>-1418</v>
      </c>
      <c r="F32" s="29">
        <f t="shared" si="2"/>
        <v>64.398694451418521</v>
      </c>
    </row>
    <row r="33" spans="1:221" ht="25.5">
      <c r="A33" s="27">
        <v>18</v>
      </c>
      <c r="B33" s="1" t="s">
        <v>15</v>
      </c>
      <c r="C33" s="20">
        <v>9686</v>
      </c>
      <c r="D33" s="36">
        <v>11542</v>
      </c>
      <c r="E33" s="25">
        <f t="shared" si="1"/>
        <v>1856</v>
      </c>
      <c r="F33" s="29">
        <f t="shared" si="2"/>
        <v>119.16167664670658</v>
      </c>
    </row>
    <row r="34" spans="1:221" ht="65.45" customHeight="1">
      <c r="A34" s="27">
        <v>19</v>
      </c>
      <c r="B34" s="1" t="s">
        <v>29</v>
      </c>
      <c r="C34" s="20">
        <v>14439</v>
      </c>
      <c r="D34" s="20">
        <v>14210</v>
      </c>
      <c r="E34" s="25">
        <f t="shared" si="1"/>
        <v>-229</v>
      </c>
      <c r="F34" s="29">
        <f t="shared" si="2"/>
        <v>98.414017591245923</v>
      </c>
    </row>
    <row r="35" spans="1:221" ht="26.25" customHeight="1">
      <c r="A35" s="27">
        <v>20</v>
      </c>
      <c r="B35" s="1" t="s">
        <v>38</v>
      </c>
      <c r="C35" s="20">
        <v>19153</v>
      </c>
      <c r="D35" s="20">
        <v>32452</v>
      </c>
      <c r="E35" s="25">
        <f t="shared" si="1"/>
        <v>13299</v>
      </c>
      <c r="F35" s="29">
        <f t="shared" si="2"/>
        <v>169.43559755651856</v>
      </c>
    </row>
    <row r="36" spans="1:221">
      <c r="A36" s="27">
        <v>21</v>
      </c>
      <c r="B36" s="1" t="s">
        <v>2</v>
      </c>
      <c r="C36" s="20">
        <v>7694</v>
      </c>
      <c r="D36" s="20">
        <v>7695</v>
      </c>
      <c r="E36" s="25">
        <f t="shared" si="1"/>
        <v>1</v>
      </c>
      <c r="F36" s="29">
        <f t="shared" si="2"/>
        <v>100.01299714062905</v>
      </c>
    </row>
    <row r="37" spans="1:221" ht="15" customHeight="1">
      <c r="A37" s="57">
        <v>22</v>
      </c>
      <c r="B37" s="1" t="s">
        <v>44</v>
      </c>
      <c r="C37" s="20">
        <v>72968</v>
      </c>
      <c r="D37" s="20">
        <v>78974</v>
      </c>
      <c r="E37" s="25">
        <f t="shared" si="1"/>
        <v>6006</v>
      </c>
      <c r="F37" s="29">
        <f t="shared" si="2"/>
        <v>108.23100537221795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4508</v>
      </c>
      <c r="D39" s="20">
        <v>12066</v>
      </c>
      <c r="E39" s="25">
        <f t="shared" si="1"/>
        <v>7558</v>
      </c>
      <c r="F39" s="29">
        <f t="shared" si="2"/>
        <v>267.65749778172136</v>
      </c>
    </row>
    <row r="40" spans="1:221" s="3" customFormat="1" ht="19.149999999999999" customHeight="1">
      <c r="A40" s="62" t="s">
        <v>39</v>
      </c>
      <c r="B40" s="63"/>
      <c r="C40" s="22">
        <f>C4+C19</f>
        <v>2741240.9609445957</v>
      </c>
      <c r="D40" s="22">
        <f>D4+D19</f>
        <v>2961890</v>
      </c>
      <c r="E40" s="19">
        <f t="shared" si="1"/>
        <v>220649.03905540425</v>
      </c>
      <c r="F40" s="24">
        <f t="shared" si="2"/>
        <v>108.04923909277102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3793211</v>
      </c>
      <c r="D41" s="22">
        <f>D42+D43+D44+D45</f>
        <v>4873600</v>
      </c>
      <c r="E41" s="19">
        <f t="shared" si="1"/>
        <v>1080389</v>
      </c>
      <c r="F41" s="24">
        <f t="shared" si="2"/>
        <v>128.48217512814341</v>
      </c>
    </row>
    <row r="42" spans="1:221" ht="24.75" customHeight="1">
      <c r="A42" s="53"/>
      <c r="B42" s="1" t="s">
        <v>14</v>
      </c>
      <c r="C42" s="20">
        <v>3791832</v>
      </c>
      <c r="D42" s="36">
        <v>4883988</v>
      </c>
      <c r="E42" s="25">
        <f t="shared" si="1"/>
        <v>1092156</v>
      </c>
      <c r="F42" s="29">
        <f t="shared" si="2"/>
        <v>128.80285835448407</v>
      </c>
    </row>
    <row r="43" spans="1:221" ht="15" customHeight="1">
      <c r="A43" s="53"/>
      <c r="B43" s="4" t="s">
        <v>13</v>
      </c>
      <c r="C43" s="20">
        <v>8846</v>
      </c>
      <c r="D43" s="20">
        <v>6933</v>
      </c>
      <c r="E43" s="25">
        <f t="shared" si="1"/>
        <v>-1913</v>
      </c>
      <c r="F43" s="29">
        <f t="shared" si="2"/>
        <v>78.37440651141759</v>
      </c>
    </row>
    <row r="44" spans="1:221" ht="38.450000000000003" customHeight="1">
      <c r="A44" s="53"/>
      <c r="B44" s="4" t="s">
        <v>26</v>
      </c>
      <c r="C44" s="20">
        <v>36</v>
      </c>
      <c r="D44" s="20">
        <v>3</v>
      </c>
      <c r="E44" s="25">
        <f t="shared" si="1"/>
        <v>-33</v>
      </c>
      <c r="F44" s="29">
        <f t="shared" si="2"/>
        <v>8.3333333333333321</v>
      </c>
    </row>
    <row r="45" spans="1:221" ht="25.5">
      <c r="A45" s="54"/>
      <c r="B45" s="1" t="s">
        <v>9</v>
      </c>
      <c r="C45" s="20">
        <v>-7503</v>
      </c>
      <c r="D45" s="39">
        <v>-17324</v>
      </c>
      <c r="E45" s="25">
        <f t="shared" si="1"/>
        <v>-9821</v>
      </c>
      <c r="F45" s="29">
        <f t="shared" si="2"/>
        <v>230.89430894308944</v>
      </c>
    </row>
    <row r="46" spans="1:221" s="9" customFormat="1" ht="18" customHeight="1" thickBot="1">
      <c r="A46" s="55" t="s">
        <v>41</v>
      </c>
      <c r="B46" s="56"/>
      <c r="C46" s="23">
        <f>C40+C41</f>
        <v>6534451.9609445957</v>
      </c>
      <c r="D46" s="23">
        <f>D40+D41</f>
        <v>7835490</v>
      </c>
      <c r="E46" s="31">
        <f t="shared" si="1"/>
        <v>1301038.0390554043</v>
      </c>
      <c r="F46" s="32">
        <f t="shared" si="2"/>
        <v>119.91043850091035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2019-10-09T07:05:45Z</cp:lastPrinted>
  <dcterms:created xsi:type="dcterms:W3CDTF">2002-11-26T08:28:37Z</dcterms:created>
  <dcterms:modified xsi:type="dcterms:W3CDTF">2019-10-09T07:05:47Z</dcterms:modified>
</cp:coreProperties>
</file>